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'2024-2026'!$A$1:$F$55</definedName>
  </definedNames>
  <calcPr calcId="145621"/>
</workbook>
</file>

<file path=xl/calcChain.xml><?xml version="1.0" encoding="utf-8"?>
<calcChain xmlns="http://schemas.openxmlformats.org/spreadsheetml/2006/main">
  <c r="D41" i="1" l="1"/>
  <c r="D39" i="1"/>
  <c r="D38" i="1"/>
  <c r="D42" i="1"/>
  <c r="D44" i="1"/>
  <c r="D53" i="1"/>
  <c r="D31" i="1"/>
  <c r="D34" i="1"/>
  <c r="D33" i="1"/>
  <c r="D28" i="1"/>
  <c r="D47" i="1"/>
  <c r="D46" i="1"/>
  <c r="D45" i="1" l="1"/>
  <c r="F40" i="1" l="1"/>
  <c r="E40" i="1"/>
  <c r="D40" i="1"/>
  <c r="F37" i="1"/>
  <c r="E37" i="1"/>
  <c r="D37" i="1"/>
  <c r="E54" i="1" l="1"/>
  <c r="F54" i="1"/>
  <c r="D54" i="1"/>
  <c r="E52" i="1"/>
  <c r="F52" i="1"/>
  <c r="D52" i="1"/>
  <c r="E50" i="1"/>
  <c r="F50" i="1"/>
  <c r="D50" i="1"/>
  <c r="E48" i="1"/>
  <c r="F48" i="1"/>
  <c r="D48" i="1"/>
  <c r="E45" i="1"/>
  <c r="F45" i="1"/>
  <c r="E35" i="1"/>
  <c r="F35" i="1"/>
  <c r="D35" i="1"/>
  <c r="E32" i="1"/>
  <c r="F32" i="1"/>
  <c r="D32" i="1"/>
  <c r="E30" i="1"/>
  <c r="F30" i="1"/>
  <c r="D30" i="1"/>
  <c r="E26" i="1"/>
  <c r="E25" i="1" s="1"/>
  <c r="F26" i="1"/>
  <c r="F25" i="1" s="1"/>
  <c r="D26" i="1"/>
  <c r="D25" i="1" s="1"/>
  <c r="E23" i="1"/>
  <c r="E22" i="1" s="1"/>
  <c r="E21" i="1" s="1"/>
  <c r="F23" i="1"/>
  <c r="F22" i="1" s="1"/>
  <c r="F21" i="1" s="1"/>
  <c r="D23" i="1"/>
  <c r="D22" i="1" s="1"/>
  <c r="D21" i="1" s="1"/>
  <c r="F20" i="1" l="1"/>
  <c r="F19" i="1" s="1"/>
  <c r="F18" i="1" s="1"/>
  <c r="E20" i="1"/>
  <c r="E19" i="1" s="1"/>
  <c r="E18" i="1" s="1"/>
  <c r="D20" i="1"/>
  <c r="D19" i="1" s="1"/>
  <c r="D18" i="1" s="1"/>
  <c r="E29" i="1"/>
  <c r="D29" i="1"/>
  <c r="F29" i="1"/>
</calcChain>
</file>

<file path=xl/sharedStrings.xml><?xml version="1.0" encoding="utf-8"?>
<sst xmlns="http://schemas.openxmlformats.org/spreadsheetml/2006/main" count="166" uniqueCount="95">
  <si>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</si>
  <si>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</si>
  <si>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</si>
  <si>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</si>
  <si>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</si>
  <si>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</si>
  <si>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</si>
  <si>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</si>
  <si>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</si>
  <si>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</si>
  <si>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</si>
  <si>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</si>
  <si>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</si>
  <si>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</si>
  <si>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</si>
  <si>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</si>
  <si>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</si>
  <si>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</si>
  <si>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</si>
  <si>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</si>
  <si>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</si>
  <si>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</si>
  <si>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</si>
  <si>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</si>
  <si>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</si>
  <si>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</si>
  <si>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</si>
  <si>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</si>
  <si>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</si>
  <si>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</si>
  <si>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</si>
  <si>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</si>
  <si>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</si>
  <si>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</si>
  <si>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</si>
  <si>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</si>
  <si>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</si>
  <si>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</si>
  <si>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</si>
  <si>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</si>
  <si>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</si>
  <si>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</si>
  <si>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</si>
  <si>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</si>
  <si>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</si>
  <si>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</si>
  <si>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</si>
  <si>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</si>
  <si>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</si>
  <si>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</si>
  <si>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</si>
  <si>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</si>
  <si>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</si>
  <si>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</si>
  <si>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</si>
  <si>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ПРОГРАММНЫЕ МЕРОПРИЯТИЯ</t>
  </si>
  <si>
    <t>НЕПРОГРАММНЫЕ МЕРОПРИЯТИЯ</t>
  </si>
  <si>
    <t>Социальное обеспечение и иные выплаты населению</t>
  </si>
  <si>
    <t>300</t>
  </si>
  <si>
    <t>НОВАЯ СТРОКА</t>
  </si>
  <si>
    <t>(-)24 743,92руб с КВР-121; (-)7 472,67руб с КВР-129 на КВР-321 (+)32 216,59 (выплаты при сокращении). Служ.зап ФУ от 06.03.24 № 02-24/18</t>
  </si>
  <si>
    <t>на КВР-321 (+)32 216,59 (выплаты при сокращении). Служ.зап ФУ от 06.03.24 № 02-24/18</t>
  </si>
  <si>
    <t>(+)1 000,00руб. (на взнос в Ассоц) за счет МБТ (реш МР от 09.04.24 № 368)</t>
  </si>
  <si>
    <t>(-)11 521,00руб с КВР-121; (-)3 479,00руб с КВР-129 на КВР-247 (+)15 000,00 (ВУСы- с з/пл на ком.усл)ход СП Туръя от 25.04.24 № 02-34/5</t>
  </si>
  <si>
    <t>на КВР-247 (+)15 000,00 (ВУСы- с з/пл на ком.усл)ход СП Туръя от 25.04.24 № 02-34/5</t>
  </si>
  <si>
    <t>Приложение 2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</si>
  <si>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</si>
  <si>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</si>
  <si>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</si>
  <si>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</si>
  <si>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2024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2025 и 2026</t>
    </r>
    <r>
      <rPr>
        <sz val="9"/>
        <color rgb="FF000000"/>
        <rFont val="Times New Roman"/>
        <family val="1"/>
        <charset val="204"/>
      </rPr>
      <t xml:space="preserve"> годов"</t>
    </r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</si>
  <si>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</si>
  <si>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от 19.12.2023 № 2-22/1</t>
  </si>
  <si>
    <t>Решение от 02.05.2024</t>
  </si>
  <si>
    <t>Решение от 24.06.2024</t>
  </si>
  <si>
    <t>(+1 708,000) Ход.СП Туръя от 20.06.24 № 02-34/10 (поступила Дотация из Республики)</t>
  </si>
  <si>
    <t>(+1тр) кор КЦСР (Служ.зап от 03.06.24 №02-24/33)</t>
  </si>
  <si>
    <t>(-1тр) кор КЦСР (Служ.зап от 03.06.24 №02-24/33)</t>
  </si>
  <si>
    <t>(+)1тр; (+)1 708тр</t>
  </si>
  <si>
    <t>Решение от 05.12.2024</t>
  </si>
  <si>
    <r>
      <t xml:space="preserve">(-486 674,70) р.0102 (373 790,54+112 884,16); р.0104 (268 326,24+81 034,52) </t>
    </r>
    <r>
      <rPr>
        <sz val="7"/>
        <rFont val="Times New Roman"/>
        <family val="1"/>
        <charset val="204"/>
      </rPr>
      <t>для (-836 035,46 руб) с МБТ по Реш МО от 29.11.24 № 62)</t>
    </r>
  </si>
  <si>
    <t>(+0298,00 руб) на КВР - 244 (увед.МФ РК от 25.09.2024 № 2108) Служ.зап ФУ от 25.09.2024 №02-24/53</t>
  </si>
  <si>
    <r>
      <t xml:space="preserve">р.0104 с КВР-122 (-10 000,00) на КВР: 244 (+1 615,00); 242 (+8 385,00), </t>
    </r>
    <r>
      <rPr>
        <sz val="7"/>
        <rFont val="Times New Roman"/>
        <family val="1"/>
        <charset val="204"/>
      </rPr>
      <t>чтобы высвободить за счет собст.дох. (-10 000,00) АНАЛИЗ ФУ</t>
    </r>
  </si>
  <si>
    <r>
      <t xml:space="preserve">р.0104: на КВР-244 (+ 1 615,00); КВР-242 (+8 385,00) с КВР 122, </t>
    </r>
    <r>
      <rPr>
        <sz val="7"/>
        <rFont val="Times New Roman"/>
        <family val="1"/>
        <charset val="204"/>
      </rPr>
      <t>чтобы высвободить за счет собст.дох. (-10 000,00) АНАЛИЗ ФУ</t>
    </r>
  </si>
  <si>
    <r>
      <t xml:space="preserve">р.0104: с КВР-121 (-10 619,00); с КВР-129 (-3 207,00) на КВР-242 и 244, </t>
    </r>
    <r>
      <rPr>
        <sz val="7"/>
        <rFont val="Times New Roman"/>
        <family val="1"/>
        <charset val="204"/>
      </rPr>
      <t>чтобы высвободить за счет собст.дох. (-13 826,00) АНАЛИЗ ФУ</t>
    </r>
  </si>
  <si>
    <r>
      <t xml:space="preserve">р.0104: на КВР-242 (+12 291,00); КВР-244 (+1 535,00), </t>
    </r>
    <r>
      <rPr>
        <sz val="7"/>
        <rFont val="Times New Roman"/>
        <family val="1"/>
        <charset val="204"/>
      </rPr>
      <t>чтобы высвободить за счет собст.дох. (-13 826,00) АНАЛИЗ ФУ</t>
    </r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</si>
  <si>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05.12.2024 № 2-28/1</t>
    </r>
  </si>
  <si>
    <t>с КВР-121 (-23 041,47), с КВР-129 (-6 958,53) на КВР-853 (+30 000,00) адм штраф (Служ зап от 21.11.24)</t>
  </si>
  <si>
    <t>С КВР-121 (-13 056,84); с КВР-129 (-3 943,16) на КВР=244 (+17 000,00)на канцхозтовары</t>
  </si>
  <si>
    <t>с КВР-121 (-38 402,46), с КВР-129 (-11 597,54) на КВР-853 (+50 000,00) исп.сбор (Служ зап от 29.10.24)</t>
  </si>
  <si>
    <t>с КВР-121 (-23 041,47), с КВР-129 (-6 958,53) на КВР-853 (+30 000,00) адм штраф (Служ зап от 21.11.24). С КВР-121 (-76,72), с КВР-129 (-23,38) на КВР-244 (+100,10) Служ зап от 13.09.24</t>
  </si>
  <si>
    <t>Кор. КЦСР по КВР-852 р.0408 (-2 589,00) на КВР-852 (+2 589,00) на трансп.налог пож.машины (Служ зап от 13.09.24)</t>
  </si>
  <si>
    <t>с КВР-121 (-9 140,25), с КВР-129 (-2 760,35) на КВР-244 р.0503 (+600,60) электроопоры, на КВР-244 р.0113 (+11 300,00) услуги нотариуса (Служ зап от 05.09.24)</t>
  </si>
  <si>
    <t>с КВР-121 (-105 482,03), с КВР-129 (-31 855,57), с КВР-122 (-10 000,00) на КВР-247 (+121 450,94) кред.зад.по улич.освещ;  на КВР-853 (+10 408,66) пени; на КВР-831 (+2 478,00) ГП; на КВР-244 (+13 000,00) услуги нотариуса (Служ зап от 19.07.2024)</t>
  </si>
  <si>
    <t>с КВР-244 (-1 708 000,00), на КВР-540 (+1 708 000,00) коррек КВР,чтобы переч в бюджет МР (Служ зап от 02.07.24)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</si>
</sst>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6">
    <xf numFmtId="0" fontId="0" fillId="0" borderId="0" xfId="0" applyFont="1" applyFill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5" fillId="4" borderId="0" xfId="0" applyFont="1" applyFill="1" applyAlignment="1">
      <alignment vertical="center" wrapText="1"/>
    </xf>
    <xf numFmtId="164" fontId="18" fillId="0" borderId="2" xfId="0" applyNumberFormat="1" applyFont="1" applyFill="1" applyBorder="1" applyAlignment="1">
      <alignment horizontal="right" vertical="center" wrapText="1"/>
    </xf>
    <xf numFmtId="0" fontId="14" fillId="4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164" fontId="18" fillId="2" borderId="0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164" fontId="18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8" fillId="0" borderId="2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Normal="100" workbookViewId="0">
      <selection activeCell="A13" sqref="A13:F13"/>
    </sheetView>
  </sheetViews>
  <sheetFormatPr defaultRowHeight="12.75" x14ac:dyDescent="0.2"/>
  <cols>
    <col min="1" max="1" width="53.83203125" customWidth="1"/>
    <col min="2" max="2" width="14.33203125" customWidth="1"/>
    <col min="3" max="3" width="4.6640625" customWidth="1"/>
    <col min="4" max="4" width="10.5" customWidth="1"/>
    <col min="5" max="5" width="10.33203125" customWidth="1"/>
    <col min="6" max="6" width="9.83203125" customWidth="1"/>
    <col min="7" max="7" width="40.6640625" customWidth="1"/>
    <col min="8" max="8" width="10.1640625" customWidth="1"/>
    <col min="9" max="9" width="26.1640625" style="43" customWidth="1"/>
    <col min="10" max="10" width="37" style="39" customWidth="1"/>
    <col min="11" max="11" width="42.33203125" customWidth="1"/>
    <col min="12" max="12" width="46" customWidth="1"/>
    <col min="13" max="13" width="35.33203125" customWidth="1"/>
    <col min="14" max="14" width="22.5" customWidth="1"/>
  </cols>
  <sheetData>
    <row r="1" spans="1:12" s="2" customFormat="1" x14ac:dyDescent="0.2">
      <c r="B1" s="70" t="s">
        <v>65</v>
      </c>
      <c r="C1" s="70"/>
      <c r="D1" s="70"/>
      <c r="E1" s="70"/>
      <c r="F1" s="71"/>
      <c r="G1" s="33"/>
      <c r="H1" s="33"/>
      <c r="I1" s="33"/>
      <c r="J1" s="29"/>
      <c r="K1" s="29"/>
      <c r="L1" s="29"/>
    </row>
    <row r="2" spans="1:12" s="34" customFormat="1" ht="10.9" customHeight="1" x14ac:dyDescent="0.2">
      <c r="A2" s="72" t="s">
        <v>86</v>
      </c>
      <c r="B2" s="73"/>
      <c r="C2" s="73"/>
      <c r="D2" s="73"/>
      <c r="E2" s="73"/>
      <c r="F2" s="73"/>
      <c r="G2" s="33"/>
      <c r="H2" s="33"/>
      <c r="I2" s="33"/>
      <c r="J2" s="29"/>
      <c r="K2" s="29"/>
      <c r="L2" s="29"/>
    </row>
    <row r="3" spans="1:12" s="34" customFormat="1" ht="10.9" customHeight="1" x14ac:dyDescent="0.2">
      <c r="A3" s="72" t="s">
        <v>66</v>
      </c>
      <c r="B3" s="73"/>
      <c r="C3" s="73"/>
      <c r="D3" s="73"/>
      <c r="E3" s="73"/>
      <c r="F3" s="73"/>
      <c r="G3" s="33"/>
      <c r="H3" s="33"/>
      <c r="I3" s="33"/>
      <c r="J3" s="29"/>
      <c r="K3" s="29"/>
      <c r="L3" s="29"/>
    </row>
    <row r="4" spans="1:12" s="34" customFormat="1" ht="10.9" customHeight="1" x14ac:dyDescent="0.2">
      <c r="A4" s="73" t="s">
        <v>71</v>
      </c>
      <c r="B4" s="71"/>
      <c r="C4" s="71"/>
      <c r="D4" s="71"/>
      <c r="E4" s="71"/>
      <c r="F4" s="71"/>
      <c r="G4" s="33"/>
      <c r="H4" s="33"/>
      <c r="I4" s="33"/>
      <c r="J4" s="29"/>
      <c r="K4" s="29"/>
      <c r="L4" s="29"/>
    </row>
    <row r="5" spans="1:12" s="34" customFormat="1" ht="10.9" customHeight="1" x14ac:dyDescent="0.2">
      <c r="A5" s="73" t="s">
        <v>67</v>
      </c>
      <c r="B5" s="71"/>
      <c r="C5" s="71"/>
      <c r="D5" s="71"/>
      <c r="E5" s="71"/>
      <c r="F5" s="71"/>
      <c r="G5" s="33"/>
      <c r="H5" s="33"/>
      <c r="I5" s="33"/>
      <c r="J5" s="29"/>
      <c r="K5" s="29"/>
      <c r="L5" s="29"/>
    </row>
    <row r="7" spans="1:12" s="2" customFormat="1" ht="10.9" customHeight="1" x14ac:dyDescent="0.2">
      <c r="A7" s="35" t="s">
        <v>0</v>
      </c>
      <c r="B7" s="70" t="s">
        <v>65</v>
      </c>
      <c r="C7" s="70"/>
      <c r="D7" s="70"/>
      <c r="E7" s="70"/>
      <c r="F7" s="70"/>
      <c r="G7" s="36"/>
      <c r="H7" s="36"/>
      <c r="I7" s="36"/>
      <c r="J7" s="37"/>
      <c r="K7" s="37"/>
    </row>
    <row r="8" spans="1:12" s="2" customFormat="1" ht="10.9" customHeight="1" x14ac:dyDescent="0.2">
      <c r="A8" s="35"/>
      <c r="B8" s="74" t="s">
        <v>68</v>
      </c>
      <c r="C8" s="74"/>
      <c r="D8" s="74"/>
      <c r="E8" s="74"/>
      <c r="F8" s="74"/>
      <c r="G8" s="36"/>
      <c r="H8" s="36"/>
      <c r="I8" s="36"/>
      <c r="J8" s="37"/>
      <c r="K8" s="37"/>
    </row>
    <row r="9" spans="1:12" s="2" customFormat="1" ht="10.9" customHeight="1" x14ac:dyDescent="0.2">
      <c r="A9" s="35"/>
      <c r="B9" s="75" t="s">
        <v>72</v>
      </c>
      <c r="C9" s="75"/>
      <c r="D9" s="75"/>
      <c r="E9" s="75"/>
      <c r="F9" s="75"/>
      <c r="G9" s="36"/>
      <c r="H9" s="36"/>
      <c r="I9" s="36"/>
      <c r="J9" s="37"/>
      <c r="K9" s="37"/>
    </row>
    <row r="10" spans="1:12" s="2" customFormat="1" ht="10.9" customHeight="1" x14ac:dyDescent="0.2">
      <c r="A10" s="35"/>
      <c r="B10" s="74" t="s">
        <v>69</v>
      </c>
      <c r="C10" s="74"/>
      <c r="D10" s="74"/>
      <c r="E10" s="74"/>
      <c r="F10" s="71"/>
      <c r="G10" s="36"/>
      <c r="H10" s="36"/>
      <c r="I10" s="36"/>
      <c r="J10" s="37"/>
      <c r="K10" s="37"/>
    </row>
    <row r="11" spans="1:12" s="2" customFormat="1" ht="10.9" customHeight="1" x14ac:dyDescent="0.2">
      <c r="A11" s="35"/>
      <c r="B11" s="74" t="s">
        <v>70</v>
      </c>
      <c r="C11" s="74"/>
      <c r="D11" s="74"/>
      <c r="E11" s="74"/>
      <c r="F11" s="71"/>
      <c r="G11" s="36"/>
      <c r="H11" s="36"/>
      <c r="I11" s="36"/>
      <c r="J11" s="37"/>
      <c r="K11" s="37"/>
    </row>
    <row r="13" spans="1:12" ht="80.25" customHeight="1" x14ac:dyDescent="0.2">
      <c r="A13" s="66" t="s">
        <v>1</v>
      </c>
      <c r="B13" s="66"/>
      <c r="C13" s="66"/>
      <c r="D13" s="66"/>
      <c r="E13" s="66"/>
      <c r="F13" s="66"/>
    </row>
    <row r="14" spans="1:12" ht="8.25" customHeight="1" x14ac:dyDescent="0.2">
      <c r="A14" s="67" t="s">
        <v>0</v>
      </c>
      <c r="B14" s="67"/>
      <c r="C14" s="67"/>
      <c r="D14" s="67"/>
      <c r="E14" s="67"/>
      <c r="F14" s="67"/>
    </row>
    <row r="15" spans="1:12" s="2" customFormat="1" ht="12" x14ac:dyDescent="0.2">
      <c r="A15" s="68" t="s">
        <v>2</v>
      </c>
      <c r="B15" s="68" t="s">
        <v>3</v>
      </c>
      <c r="C15" s="68" t="s">
        <v>4</v>
      </c>
      <c r="D15" s="69" t="s">
        <v>5</v>
      </c>
      <c r="E15" s="69"/>
      <c r="F15" s="69"/>
      <c r="I15" s="36"/>
      <c r="J15" s="37"/>
    </row>
    <row r="16" spans="1:12" s="2" customFormat="1" ht="12" x14ac:dyDescent="0.2">
      <c r="A16" s="69" t="s">
        <v>0</v>
      </c>
      <c r="B16" s="69" t="s">
        <v>0</v>
      </c>
      <c r="C16" s="69" t="s">
        <v>0</v>
      </c>
      <c r="D16" s="7" t="s">
        <v>6</v>
      </c>
      <c r="E16" s="7" t="s">
        <v>7</v>
      </c>
      <c r="F16" s="7" t="s">
        <v>8</v>
      </c>
      <c r="I16" s="36"/>
      <c r="J16" s="37"/>
    </row>
    <row r="17" spans="1:11" x14ac:dyDescent="0.2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40" t="s">
        <v>73</v>
      </c>
      <c r="H17" s="38"/>
      <c r="I17" s="40" t="s">
        <v>74</v>
      </c>
      <c r="J17" s="38" t="s">
        <v>79</v>
      </c>
    </row>
    <row r="18" spans="1:11" x14ac:dyDescent="0.2">
      <c r="A18" s="30" t="s">
        <v>9</v>
      </c>
      <c r="B18" s="31" t="s">
        <v>0</v>
      </c>
      <c r="C18" s="31" t="s">
        <v>0</v>
      </c>
      <c r="D18" s="32">
        <f>D19+D28</f>
        <v>2634.32654</v>
      </c>
      <c r="E18" s="3">
        <f t="shared" ref="E18:F18" si="0">E19+E28</f>
        <v>1872.393</v>
      </c>
      <c r="F18" s="3">
        <f t="shared" si="0"/>
        <v>1806.511</v>
      </c>
      <c r="I18" s="55"/>
      <c r="J18" s="59"/>
      <c r="K18" s="19"/>
    </row>
    <row r="19" spans="1:11" x14ac:dyDescent="0.2">
      <c r="A19" s="22" t="s">
        <v>55</v>
      </c>
      <c r="B19" s="20"/>
      <c r="C19" s="20"/>
      <c r="D19" s="21">
        <f>D20</f>
        <v>10.8</v>
      </c>
      <c r="E19" s="21">
        <f t="shared" ref="E19:F19" si="1">E20</f>
        <v>99.591999999999999</v>
      </c>
      <c r="F19" s="21">
        <f t="shared" si="1"/>
        <v>10.8</v>
      </c>
      <c r="I19" s="55"/>
      <c r="J19" s="59"/>
      <c r="K19" s="19"/>
    </row>
    <row r="20" spans="1:11" ht="36" x14ac:dyDescent="0.2">
      <c r="A20" s="11" t="s">
        <v>10</v>
      </c>
      <c r="B20" s="12" t="s">
        <v>11</v>
      </c>
      <c r="C20" s="12" t="s">
        <v>0</v>
      </c>
      <c r="D20" s="3">
        <f>D21+D25</f>
        <v>10.8</v>
      </c>
      <c r="E20" s="3">
        <f t="shared" ref="E20:F20" si="2">E21+E25</f>
        <v>99.591999999999999</v>
      </c>
      <c r="F20" s="3">
        <f t="shared" si="2"/>
        <v>10.8</v>
      </c>
    </row>
    <row r="21" spans="1:11" ht="36" x14ac:dyDescent="0.2">
      <c r="A21" s="8" t="s">
        <v>12</v>
      </c>
      <c r="B21" s="9" t="s">
        <v>13</v>
      </c>
      <c r="C21" s="9" t="s">
        <v>0</v>
      </c>
      <c r="D21" s="10">
        <f>D22</f>
        <v>0</v>
      </c>
      <c r="E21" s="10">
        <f t="shared" ref="E21:F21" si="3">E22</f>
        <v>88.792000000000002</v>
      </c>
      <c r="F21" s="10">
        <f t="shared" si="3"/>
        <v>0</v>
      </c>
    </row>
    <row r="22" spans="1:11" ht="24" x14ac:dyDescent="0.2">
      <c r="A22" s="11" t="s">
        <v>14</v>
      </c>
      <c r="B22" s="12" t="s">
        <v>15</v>
      </c>
      <c r="C22" s="12" t="s">
        <v>0</v>
      </c>
      <c r="D22" s="3">
        <f>D23</f>
        <v>0</v>
      </c>
      <c r="E22" s="3">
        <f t="shared" ref="E22:F22" si="4">E23</f>
        <v>88.792000000000002</v>
      </c>
      <c r="F22" s="3">
        <f t="shared" si="4"/>
        <v>0</v>
      </c>
    </row>
    <row r="23" spans="1:11" ht="24" x14ac:dyDescent="0.2">
      <c r="A23" s="13" t="s">
        <v>16</v>
      </c>
      <c r="B23" s="14" t="s">
        <v>17</v>
      </c>
      <c r="C23" s="5" t="s">
        <v>0</v>
      </c>
      <c r="D23" s="15">
        <f>D24</f>
        <v>0</v>
      </c>
      <c r="E23" s="15">
        <f t="shared" ref="E23:F23" si="5">E24</f>
        <v>88.792000000000002</v>
      </c>
      <c r="F23" s="15">
        <f t="shared" si="5"/>
        <v>0</v>
      </c>
    </row>
    <row r="24" spans="1:11" ht="24" x14ac:dyDescent="0.2">
      <c r="A24" s="4" t="s">
        <v>18</v>
      </c>
      <c r="B24" s="5" t="s">
        <v>17</v>
      </c>
      <c r="C24" s="5" t="s">
        <v>19</v>
      </c>
      <c r="D24" s="6">
        <v>0</v>
      </c>
      <c r="E24" s="6">
        <v>88.792000000000002</v>
      </c>
      <c r="F24" s="6">
        <v>0</v>
      </c>
    </row>
    <row r="25" spans="1:11" ht="24" x14ac:dyDescent="0.2">
      <c r="A25" s="8" t="s">
        <v>20</v>
      </c>
      <c r="B25" s="9" t="s">
        <v>21</v>
      </c>
      <c r="C25" s="9" t="s">
        <v>0</v>
      </c>
      <c r="D25" s="10">
        <f>D26</f>
        <v>10.8</v>
      </c>
      <c r="E25" s="10">
        <f t="shared" ref="E25:F25" si="6">E26</f>
        <v>10.8</v>
      </c>
      <c r="F25" s="10">
        <f t="shared" si="6"/>
        <v>10.8</v>
      </c>
    </row>
    <row r="26" spans="1:11" x14ac:dyDescent="0.2">
      <c r="A26" s="11" t="s">
        <v>22</v>
      </c>
      <c r="B26" s="12" t="s">
        <v>23</v>
      </c>
      <c r="C26" s="12" t="s">
        <v>0</v>
      </c>
      <c r="D26" s="3">
        <f>D27</f>
        <v>10.8</v>
      </c>
      <c r="E26" s="3">
        <f t="shared" ref="E26:F26" si="7">E27</f>
        <v>10.8</v>
      </c>
      <c r="F26" s="3">
        <f t="shared" si="7"/>
        <v>10.8</v>
      </c>
    </row>
    <row r="27" spans="1:11" ht="24" x14ac:dyDescent="0.2">
      <c r="A27" s="4" t="s">
        <v>18</v>
      </c>
      <c r="B27" s="5" t="s">
        <v>23</v>
      </c>
      <c r="C27" s="5" t="s">
        <v>19</v>
      </c>
      <c r="D27" s="6">
        <v>10.8</v>
      </c>
      <c r="E27" s="6">
        <v>10.8</v>
      </c>
      <c r="F27" s="6">
        <v>10.8</v>
      </c>
    </row>
    <row r="28" spans="1:11" ht="16.5" customHeight="1" x14ac:dyDescent="0.2">
      <c r="A28" s="22" t="s">
        <v>56</v>
      </c>
      <c r="B28" s="23" t="s">
        <v>24</v>
      </c>
      <c r="C28" s="23" t="s">
        <v>0</v>
      </c>
      <c r="D28" s="24">
        <f>1750.264+1+1708-836.03546+0.298</f>
        <v>2623.5265399999998</v>
      </c>
      <c r="E28" s="24">
        <v>1772.8009999999999</v>
      </c>
      <c r="F28" s="24">
        <v>1795.711</v>
      </c>
      <c r="G28" s="51" t="s">
        <v>78</v>
      </c>
    </row>
    <row r="29" spans="1:11" ht="15" customHeight="1" x14ac:dyDescent="0.2">
      <c r="A29" s="52" t="s">
        <v>25</v>
      </c>
      <c r="B29" s="53" t="s">
        <v>26</v>
      </c>
      <c r="C29" s="53" t="s">
        <v>0</v>
      </c>
      <c r="D29" s="32">
        <f>D30+D32+D35+D37+D40+D45+D48+D50+D52+D54</f>
        <v>2623.5265400000003</v>
      </c>
      <c r="E29" s="3">
        <f>E30+E32+E35+E37+E40+E45+E48+E50+E52+E54</f>
        <v>1772.8009999999997</v>
      </c>
      <c r="F29" s="3">
        <f>F30+F32+F35+F37+F40+F45+F48+F50+F52+F54</f>
        <v>1795.7109999999996</v>
      </c>
    </row>
    <row r="30" spans="1:11" ht="15" customHeight="1" x14ac:dyDescent="0.2">
      <c r="A30" s="13" t="s">
        <v>27</v>
      </c>
      <c r="B30" s="14" t="s">
        <v>28</v>
      </c>
      <c r="C30" s="14" t="s">
        <v>0</v>
      </c>
      <c r="D30" s="15">
        <f>D31</f>
        <v>2.2269999999999999</v>
      </c>
      <c r="E30" s="15">
        <f t="shared" ref="E30:F30" si="8">E31</f>
        <v>4.8159999999999998</v>
      </c>
      <c r="F30" s="15">
        <f t="shared" si="8"/>
        <v>4.8159999999999998</v>
      </c>
    </row>
    <row r="31" spans="1:11" ht="18" customHeight="1" x14ac:dyDescent="0.2">
      <c r="A31" s="25" t="s">
        <v>29</v>
      </c>
      <c r="B31" s="26" t="s">
        <v>28</v>
      </c>
      <c r="C31" s="26" t="s">
        <v>30</v>
      </c>
      <c r="D31" s="27">
        <f>4.816-2.589</f>
        <v>2.2269999999999999</v>
      </c>
      <c r="E31" s="6">
        <v>4.8159999999999998</v>
      </c>
      <c r="F31" s="6">
        <v>4.8159999999999998</v>
      </c>
      <c r="J31" s="29" t="s">
        <v>91</v>
      </c>
    </row>
    <row r="32" spans="1:11" ht="36" x14ac:dyDescent="0.2">
      <c r="A32" s="13" t="s">
        <v>31</v>
      </c>
      <c r="B32" s="14" t="s">
        <v>32</v>
      </c>
      <c r="C32" s="14" t="s">
        <v>0</v>
      </c>
      <c r="D32" s="15">
        <f>D33+D34</f>
        <v>212.52099999999999</v>
      </c>
      <c r="E32" s="15">
        <f t="shared" ref="E32:F32" si="9">E33+E34</f>
        <v>234.76299999999998</v>
      </c>
      <c r="F32" s="15">
        <f t="shared" si="9"/>
        <v>257.67599999999999</v>
      </c>
      <c r="I32" s="56"/>
      <c r="J32" s="60"/>
      <c r="K32" s="18"/>
    </row>
    <row r="33" spans="1:14" ht="48" x14ac:dyDescent="0.2">
      <c r="A33" s="25" t="s">
        <v>33</v>
      </c>
      <c r="B33" s="26" t="s">
        <v>32</v>
      </c>
      <c r="C33" s="26" t="s">
        <v>34</v>
      </c>
      <c r="D33" s="27">
        <f>189.223-11.521-3.479-13.05684-3.94316</f>
        <v>157.22299999999998</v>
      </c>
      <c r="E33" s="42">
        <v>211.56299999999999</v>
      </c>
      <c r="F33" s="42">
        <v>234.27600000000001</v>
      </c>
      <c r="G33" s="33" t="s">
        <v>63</v>
      </c>
      <c r="J33" s="29" t="s">
        <v>88</v>
      </c>
    </row>
    <row r="34" spans="1:14" ht="32.25" customHeight="1" x14ac:dyDescent="0.2">
      <c r="A34" s="25" t="s">
        <v>18</v>
      </c>
      <c r="B34" s="26" t="s">
        <v>32</v>
      </c>
      <c r="C34" s="26" t="s">
        <v>19</v>
      </c>
      <c r="D34" s="27">
        <f>23+15+17+0.298</f>
        <v>55.298000000000002</v>
      </c>
      <c r="E34" s="42">
        <v>23.2</v>
      </c>
      <c r="F34" s="42">
        <v>23.4</v>
      </c>
      <c r="G34" s="33" t="s">
        <v>64</v>
      </c>
      <c r="J34" s="29" t="s">
        <v>81</v>
      </c>
    </row>
    <row r="35" spans="1:14" ht="36" x14ac:dyDescent="0.2">
      <c r="A35" s="13" t="s">
        <v>35</v>
      </c>
      <c r="B35" s="14" t="s">
        <v>36</v>
      </c>
      <c r="C35" s="14" t="s">
        <v>0</v>
      </c>
      <c r="D35" s="15">
        <f>D36</f>
        <v>0.26400000000000001</v>
      </c>
      <c r="E35" s="15">
        <f t="shared" ref="E35:F35" si="10">E36</f>
        <v>0.26400000000000001</v>
      </c>
      <c r="F35" s="15">
        <f t="shared" si="10"/>
        <v>0.26400000000000001</v>
      </c>
    </row>
    <row r="36" spans="1:14" x14ac:dyDescent="0.2">
      <c r="A36" s="4" t="s">
        <v>37</v>
      </c>
      <c r="B36" s="5" t="s">
        <v>36</v>
      </c>
      <c r="C36" s="5" t="s">
        <v>38</v>
      </c>
      <c r="D36" s="6">
        <v>0.26400000000000001</v>
      </c>
      <c r="E36" s="6">
        <v>0.26400000000000001</v>
      </c>
      <c r="F36" s="6">
        <v>0.26400000000000001</v>
      </c>
    </row>
    <row r="37" spans="1:14" ht="24" x14ac:dyDescent="0.2">
      <c r="A37" s="63" t="s">
        <v>39</v>
      </c>
      <c r="B37" s="64" t="s">
        <v>40</v>
      </c>
      <c r="C37" s="64" t="s">
        <v>0</v>
      </c>
      <c r="D37" s="50">
        <f>D39+D38</f>
        <v>1708.1320000000001</v>
      </c>
      <c r="E37" s="50">
        <f t="shared" ref="E37:F37" si="11">E39+E38</f>
        <v>0.13200000000000001</v>
      </c>
      <c r="F37" s="50">
        <f t="shared" si="11"/>
        <v>0.13200000000000001</v>
      </c>
    </row>
    <row r="38" spans="1:14" s="39" customFormat="1" ht="31.5" x14ac:dyDescent="0.2">
      <c r="A38" s="25" t="s">
        <v>18</v>
      </c>
      <c r="B38" s="26" t="s">
        <v>40</v>
      </c>
      <c r="C38" s="26" t="s">
        <v>19</v>
      </c>
      <c r="D38" s="27">
        <f>1708-1708</f>
        <v>0</v>
      </c>
      <c r="E38" s="42">
        <v>0</v>
      </c>
      <c r="F38" s="42">
        <v>0</v>
      </c>
      <c r="G38" s="49" t="s">
        <v>59</v>
      </c>
      <c r="I38" s="33" t="s">
        <v>75</v>
      </c>
      <c r="J38" s="29" t="s">
        <v>94</v>
      </c>
    </row>
    <row r="39" spans="1:14" x14ac:dyDescent="0.2">
      <c r="A39" s="25" t="s">
        <v>37</v>
      </c>
      <c r="B39" s="26" t="s">
        <v>40</v>
      </c>
      <c r="C39" s="26" t="s">
        <v>38</v>
      </c>
      <c r="D39" s="27">
        <f>0.132+1708</f>
        <v>1708.1320000000001</v>
      </c>
      <c r="E39" s="42">
        <v>0.13200000000000001</v>
      </c>
      <c r="F39" s="42">
        <v>0.13200000000000001</v>
      </c>
    </row>
    <row r="40" spans="1:14" ht="31.5" customHeight="1" x14ac:dyDescent="0.2">
      <c r="A40" s="46" t="s">
        <v>41</v>
      </c>
      <c r="B40" s="47" t="s">
        <v>42</v>
      </c>
      <c r="C40" s="47" t="s">
        <v>0</v>
      </c>
      <c r="D40" s="48">
        <f>D41+D42+D43+D44</f>
        <v>469.08454000000017</v>
      </c>
      <c r="E40" s="50">
        <f>E41+E42+E44</f>
        <v>1334.28</v>
      </c>
      <c r="F40" s="50">
        <f>F41+F42+F44</f>
        <v>1348.1899999999998</v>
      </c>
      <c r="I40" s="57"/>
      <c r="J40" s="61"/>
      <c r="K40" s="16"/>
      <c r="L40" s="17"/>
    </row>
    <row r="41" spans="1:14" ht="94.5" x14ac:dyDescent="0.2">
      <c r="A41" s="25" t="s">
        <v>33</v>
      </c>
      <c r="B41" s="26" t="s">
        <v>42</v>
      </c>
      <c r="C41" s="26" t="s">
        <v>34</v>
      </c>
      <c r="D41" s="27">
        <f>1275.292-24.74392-7.47267-105.48203-31.85557-10-9.14025-2.76035-0.07672-0.02338-23.04147-6.95853-38.40246-11.59754-373.79054-112.88416-268.32624-81.03452-10</f>
        <v>157.70165000000014</v>
      </c>
      <c r="E41" s="42">
        <v>1275.2919999999999</v>
      </c>
      <c r="F41" s="42">
        <v>1275.2919999999999</v>
      </c>
      <c r="G41" s="33" t="s">
        <v>60</v>
      </c>
      <c r="J41" s="29" t="s">
        <v>80</v>
      </c>
      <c r="K41" s="29" t="s">
        <v>82</v>
      </c>
      <c r="L41" s="29" t="s">
        <v>90</v>
      </c>
      <c r="M41" s="29" t="s">
        <v>92</v>
      </c>
      <c r="N41" s="29" t="s">
        <v>93</v>
      </c>
    </row>
    <row r="42" spans="1:14" ht="31.5" x14ac:dyDescent="0.2">
      <c r="A42" s="25" t="s">
        <v>18</v>
      </c>
      <c r="B42" s="26" t="s">
        <v>42</v>
      </c>
      <c r="C42" s="26" t="s">
        <v>19</v>
      </c>
      <c r="D42" s="27">
        <f>28.828+121.45094+13+0.6006+11.3+0.1001+1.615+8.385</f>
        <v>185.27964000000003</v>
      </c>
      <c r="E42" s="42">
        <v>58.988</v>
      </c>
      <c r="F42" s="42">
        <v>72.897999999999996</v>
      </c>
      <c r="G42" s="43"/>
      <c r="K42" s="29" t="s">
        <v>83</v>
      </c>
    </row>
    <row r="43" spans="1:14" s="28" customFormat="1" ht="21" customHeight="1" x14ac:dyDescent="0.2">
      <c r="A43" s="44" t="s">
        <v>57</v>
      </c>
      <c r="B43" s="41" t="s">
        <v>42</v>
      </c>
      <c r="C43" s="41" t="s">
        <v>58</v>
      </c>
      <c r="D43" s="42">
        <v>32.216589999999997</v>
      </c>
      <c r="E43" s="42">
        <v>0</v>
      </c>
      <c r="F43" s="42">
        <v>0</v>
      </c>
      <c r="G43" s="33" t="s">
        <v>61</v>
      </c>
      <c r="H43" s="45" t="s">
        <v>59</v>
      </c>
      <c r="I43" s="58"/>
      <c r="J43" s="62"/>
    </row>
    <row r="44" spans="1:14" s="37" customFormat="1" ht="24" customHeight="1" x14ac:dyDescent="0.2">
      <c r="A44" s="65" t="s">
        <v>29</v>
      </c>
      <c r="B44" s="26" t="s">
        <v>42</v>
      </c>
      <c r="C44" s="26" t="s">
        <v>30</v>
      </c>
      <c r="D44" s="27">
        <f>1+10.40866+2.478+50+30</f>
        <v>93.886660000000006</v>
      </c>
      <c r="E44" s="42">
        <v>0</v>
      </c>
      <c r="F44" s="42">
        <v>0</v>
      </c>
      <c r="G44" s="49" t="s">
        <v>59</v>
      </c>
      <c r="H44" s="45"/>
      <c r="I44" s="33" t="s">
        <v>76</v>
      </c>
      <c r="K44" s="29" t="s">
        <v>89</v>
      </c>
      <c r="L44" s="29" t="s">
        <v>87</v>
      </c>
    </row>
    <row r="45" spans="1:14" ht="64.5" customHeight="1" x14ac:dyDescent="0.2">
      <c r="A45" s="46" t="s">
        <v>43</v>
      </c>
      <c r="B45" s="47" t="s">
        <v>44</v>
      </c>
      <c r="C45" s="47" t="s">
        <v>0</v>
      </c>
      <c r="D45" s="48">
        <f>D46+D47</f>
        <v>27.331</v>
      </c>
      <c r="E45" s="15">
        <f t="shared" ref="E45:F45" si="12">E46</f>
        <v>27.331</v>
      </c>
      <c r="F45" s="15">
        <f t="shared" si="12"/>
        <v>27.331</v>
      </c>
    </row>
    <row r="46" spans="1:14" ht="48" x14ac:dyDescent="0.2">
      <c r="A46" s="25" t="s">
        <v>33</v>
      </c>
      <c r="B46" s="26" t="s">
        <v>44</v>
      </c>
      <c r="C46" s="26" t="s">
        <v>34</v>
      </c>
      <c r="D46" s="27">
        <f>27.331-10.619-3.207</f>
        <v>13.504999999999999</v>
      </c>
      <c r="E46" s="6">
        <v>27.331</v>
      </c>
      <c r="F46" s="6">
        <v>27.331</v>
      </c>
      <c r="J46" s="29" t="s">
        <v>84</v>
      </c>
      <c r="K46" s="29"/>
    </row>
    <row r="47" spans="1:14" s="54" customFormat="1" ht="26.25" customHeight="1" x14ac:dyDescent="0.2">
      <c r="A47" s="25" t="s">
        <v>18</v>
      </c>
      <c r="B47" s="26" t="s">
        <v>44</v>
      </c>
      <c r="C47" s="26" t="s">
        <v>19</v>
      </c>
      <c r="D47" s="27">
        <f>12.291+1.535</f>
        <v>13.826000000000001</v>
      </c>
      <c r="E47" s="27">
        <v>0</v>
      </c>
      <c r="F47" s="27">
        <v>0</v>
      </c>
      <c r="G47" s="49" t="s">
        <v>59</v>
      </c>
      <c r="I47" s="43"/>
      <c r="J47" s="29" t="s">
        <v>85</v>
      </c>
      <c r="K47" s="29"/>
    </row>
    <row r="48" spans="1:14" ht="72" x14ac:dyDescent="0.2">
      <c r="A48" s="13" t="s">
        <v>45</v>
      </c>
      <c r="B48" s="14" t="s">
        <v>46</v>
      </c>
      <c r="C48" s="14" t="s">
        <v>0</v>
      </c>
      <c r="D48" s="15">
        <f>D49</f>
        <v>196.37799999999999</v>
      </c>
      <c r="E48" s="15">
        <f t="shared" ref="E48:F48" si="13">E49</f>
        <v>159.41499999999999</v>
      </c>
      <c r="F48" s="15">
        <f t="shared" si="13"/>
        <v>139.50200000000001</v>
      </c>
    </row>
    <row r="49" spans="1:10" ht="21.75" customHeight="1" x14ac:dyDescent="0.2">
      <c r="A49" s="4" t="s">
        <v>18</v>
      </c>
      <c r="B49" s="5" t="s">
        <v>46</v>
      </c>
      <c r="C49" s="5" t="s">
        <v>19</v>
      </c>
      <c r="D49" s="6">
        <v>196.37799999999999</v>
      </c>
      <c r="E49" s="6">
        <v>159.41499999999999</v>
      </c>
      <c r="F49" s="6">
        <v>139.50200000000001</v>
      </c>
    </row>
    <row r="50" spans="1:10" ht="36" x14ac:dyDescent="0.2">
      <c r="A50" s="13" t="s">
        <v>47</v>
      </c>
      <c r="B50" s="14" t="s">
        <v>48</v>
      </c>
      <c r="C50" s="14" t="s">
        <v>0</v>
      </c>
      <c r="D50" s="15">
        <f>D51</f>
        <v>1</v>
      </c>
      <c r="E50" s="15">
        <f t="shared" ref="E50:F50" si="14">E51</f>
        <v>1</v>
      </c>
      <c r="F50" s="15">
        <f t="shared" si="14"/>
        <v>1</v>
      </c>
    </row>
    <row r="51" spans="1:10" x14ac:dyDescent="0.2">
      <c r="A51" s="4" t="s">
        <v>29</v>
      </c>
      <c r="B51" s="5" t="s">
        <v>48</v>
      </c>
      <c r="C51" s="5" t="s">
        <v>30</v>
      </c>
      <c r="D51" s="6">
        <v>1</v>
      </c>
      <c r="E51" s="6">
        <v>1</v>
      </c>
      <c r="F51" s="6">
        <v>1</v>
      </c>
    </row>
    <row r="52" spans="1:10" x14ac:dyDescent="0.2">
      <c r="A52" s="63" t="s">
        <v>49</v>
      </c>
      <c r="B52" s="64" t="s">
        <v>50</v>
      </c>
      <c r="C52" s="64" t="s">
        <v>0</v>
      </c>
      <c r="D52" s="50">
        <f>D53</f>
        <v>6.5890000000000004</v>
      </c>
      <c r="E52" s="15">
        <f t="shared" ref="E52:F52" si="15">E53</f>
        <v>4</v>
      </c>
      <c r="F52" s="15">
        <f t="shared" si="15"/>
        <v>4</v>
      </c>
    </row>
    <row r="53" spans="1:10" ht="31.5" x14ac:dyDescent="0.2">
      <c r="A53" s="65" t="s">
        <v>29</v>
      </c>
      <c r="B53" s="26" t="s">
        <v>50</v>
      </c>
      <c r="C53" s="26" t="s">
        <v>30</v>
      </c>
      <c r="D53" s="27">
        <f>4+1-1+2.589</f>
        <v>6.5890000000000004</v>
      </c>
      <c r="E53" s="42">
        <v>4</v>
      </c>
      <c r="F53" s="42">
        <v>4</v>
      </c>
      <c r="G53" s="33" t="s">
        <v>62</v>
      </c>
      <c r="I53" s="33" t="s">
        <v>77</v>
      </c>
      <c r="J53" s="29" t="s">
        <v>91</v>
      </c>
    </row>
    <row r="54" spans="1:10" x14ac:dyDescent="0.2">
      <c r="A54" s="13" t="s">
        <v>51</v>
      </c>
      <c r="B54" s="14" t="s">
        <v>52</v>
      </c>
      <c r="C54" s="14" t="s">
        <v>0</v>
      </c>
      <c r="D54" s="15">
        <f>D55</f>
        <v>0</v>
      </c>
      <c r="E54" s="15">
        <f t="shared" ref="E54:F54" si="16">E55</f>
        <v>6.8</v>
      </c>
      <c r="F54" s="15">
        <f t="shared" si="16"/>
        <v>12.8</v>
      </c>
    </row>
    <row r="55" spans="1:10" x14ac:dyDescent="0.2">
      <c r="A55" s="4" t="s">
        <v>53</v>
      </c>
      <c r="B55" s="5" t="s">
        <v>52</v>
      </c>
      <c r="C55" s="5" t="s">
        <v>54</v>
      </c>
      <c r="D55" s="6">
        <v>0</v>
      </c>
      <c r="E55" s="6">
        <v>6.8</v>
      </c>
      <c r="F55" s="6">
        <v>12.8</v>
      </c>
    </row>
  </sheetData>
  <mergeCells count="16">
    <mergeCell ref="B7:F7"/>
    <mergeCell ref="B8:F8"/>
    <mergeCell ref="B9:F9"/>
    <mergeCell ref="B10:F10"/>
    <mergeCell ref="B11:F11"/>
    <mergeCell ref="B1:F1"/>
    <mergeCell ref="A2:F2"/>
    <mergeCell ref="A3:F3"/>
    <mergeCell ref="A4:F4"/>
    <mergeCell ref="A5:F5"/>
    <mergeCell ref="A13:F13"/>
    <mergeCell ref="A14:F14"/>
    <mergeCell ref="A15:A16"/>
    <mergeCell ref="B15:B16"/>
    <mergeCell ref="C15:C16"/>
    <mergeCell ref="D15:F1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2024-12-12T13:57:33Z</dcterms:modified>
</cp:coreProperties>
</file>